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31" i="1"/>
  <c r="H130" s="1"/>
  <c r="H129" s="1"/>
  <c r="H128" s="1"/>
  <c r="H127" s="1"/>
  <c r="G131"/>
  <c r="F131"/>
  <c r="F130" s="1"/>
  <c r="F129" s="1"/>
  <c r="F128" s="1"/>
  <c r="F127" s="1"/>
  <c r="G130"/>
  <c r="G129" s="1"/>
  <c r="G128" s="1"/>
  <c r="G127" s="1"/>
  <c r="H122"/>
  <c r="G122"/>
  <c r="G121" s="1"/>
  <c r="G120" s="1"/>
  <c r="G119" s="1"/>
  <c r="G118" s="1"/>
  <c r="G117" s="1"/>
  <c r="F122"/>
  <c r="H121"/>
  <c r="H120" s="1"/>
  <c r="H119" s="1"/>
  <c r="H118" s="1"/>
  <c r="H117" s="1"/>
  <c r="F121"/>
  <c r="F120" s="1"/>
  <c r="F119" s="1"/>
  <c r="F118" s="1"/>
  <c r="F117" s="1"/>
  <c r="H90"/>
  <c r="G90"/>
  <c r="G89" s="1"/>
  <c r="G88" s="1"/>
  <c r="G87" s="1"/>
  <c r="G70" s="1"/>
  <c r="F90"/>
  <c r="H89"/>
  <c r="H88" s="1"/>
  <c r="H87" s="1"/>
  <c r="F89"/>
  <c r="F88" s="1"/>
  <c r="F87" s="1"/>
  <c r="F80"/>
  <c r="F79"/>
  <c r="F78" s="1"/>
  <c r="F71" s="1"/>
  <c r="F70" s="1"/>
  <c r="H71"/>
  <c r="H70" s="1"/>
  <c r="G71"/>
  <c r="H57"/>
  <c r="H56" s="1"/>
  <c r="H55" s="1"/>
  <c r="H54" s="1"/>
  <c r="H53" s="1"/>
  <c r="H52" s="1"/>
  <c r="G57"/>
  <c r="F57"/>
  <c r="F56" s="1"/>
  <c r="F55" s="1"/>
  <c r="F54" s="1"/>
  <c r="F53" s="1"/>
  <c r="F52" s="1"/>
  <c r="G56"/>
  <c r="G55" s="1"/>
  <c r="G54" s="1"/>
  <c r="G53" s="1"/>
  <c r="G52" s="1"/>
  <c r="F41"/>
  <c r="H31"/>
  <c r="G31"/>
  <c r="G30" s="1"/>
  <c r="G29" s="1"/>
  <c r="G28" s="1"/>
  <c r="G21" s="1"/>
  <c r="G20" s="1"/>
  <c r="G19" s="1"/>
  <c r="F31"/>
  <c r="H30"/>
  <c r="H29" s="1"/>
  <c r="H28" s="1"/>
  <c r="H21" s="1"/>
  <c r="H20" s="1"/>
  <c r="H19" s="1"/>
  <c r="F30"/>
  <c r="F29" s="1"/>
  <c r="F28" s="1"/>
  <c r="F21" s="1"/>
  <c r="F20" s="1"/>
  <c r="F19" s="1"/>
</calcChain>
</file>

<file path=xl/sharedStrings.xml><?xml version="1.0" encoding="utf-8"?>
<sst xmlns="http://schemas.openxmlformats.org/spreadsheetml/2006/main" count="417" uniqueCount="159">
  <si>
    <t>ППП</t>
  </si>
  <si>
    <t>РП</t>
  </si>
  <si>
    <t>КЦСР</t>
  </si>
  <si>
    <t>КВР</t>
  </si>
  <si>
    <t>Наименование</t>
  </si>
  <si>
    <t>Сумма, тыс. руб.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</si>
  <si>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</si>
  <si>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</si>
  <si>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</si>
  <si>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</si>
  <si>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</si>
  <si>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</si>
  <si>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</si>
  <si>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</si>
  <si>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</si>
  <si>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</si>
  <si>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</si>
  <si>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</si>
  <si>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</si>
  <si>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</si>
  <si>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</si>
  <si>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</si>
  <si>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</si>
  <si>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</si>
  <si>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</si>
  <si>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</si>
  <si>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</si>
  <si>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</si>
  <si>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</si>
  <si>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</si>
  <si>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</si>
  <si>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</si>
  <si>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</si>
  <si>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0300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</si>
  <si>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</si>
  <si>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</si>
  <si>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</si>
  <si>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</si>
  <si>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</si>
  <si>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</si>
  <si>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</si>
  <si>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0310</t>
  </si>
  <si>
    <t>Обеспечение пожарной безопасности</t>
  </si>
  <si>
    <t>211034002Б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</si>
  <si>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</si>
  <si>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</si>
  <si>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</si>
  <si>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</si>
  <si>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</si>
  <si>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</si>
  <si>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</si>
  <si>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</si>
  <si>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</si>
  <si>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</si>
  <si>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</si>
  <si>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</si>
  <si>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</si>
  <si>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</si>
  <si>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</si>
  <si>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</si>
  <si>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</si>
  <si>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</si>
  <si>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</si>
  <si>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</si>
  <si>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</si>
  <si>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</si>
  <si>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</si>
  <si>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</si>
  <si>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</si>
  <si>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</si>
  <si>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</si>
  <si>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Западнодвинское сельское поселение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</si>
  <si>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</si>
  <si>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</si>
  <si>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Западнодвинскоого сельского поселения Западнодвинского района Тверской области"</t>
  </si>
  <si>
    <t>Муниципальная программа «Развитие жилищно-коммунального хозяйства в Западнодвинском сельском поселении Западнодвинского района Тверской области» на 2018-2023 годы</t>
  </si>
  <si>
    <t>1000</t>
  </si>
  <si>
    <t>СОЦИАЛЬНАЯ ПОЛИТИКА</t>
  </si>
  <si>
    <t>1001</t>
  </si>
  <si>
    <t>Пенсионное обеспечение</t>
  </si>
  <si>
    <t>211054001Э</t>
  </si>
  <si>
    <t>2110500000</t>
  </si>
  <si>
    <t>Задача «Улучшение социальной поддержки старшего поколения в поселении».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</si>
  <si>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</si>
  <si>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</si>
  <si>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</si>
  <si>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</si>
  <si>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</si>
  <si>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</si>
  <si>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</si>
  <si>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800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</si>
  <si>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</si>
  <si>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</si>
  <si>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</si>
  <si>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</si>
  <si>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>2220000000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</si>
  <si>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</si>
  <si>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</si>
  <si>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</si>
  <si>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0502</t>
  </si>
  <si>
    <t>1100</t>
  </si>
  <si>
    <t>ФИЗКУЛЬТУРА И СПОРТ</t>
  </si>
  <si>
    <t>1102</t>
  </si>
  <si>
    <t>Массовы спорт</t>
  </si>
  <si>
    <t>2110400000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</si>
  <si>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</si>
  <si>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211044001Б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</si>
  <si>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</si>
  <si>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</si>
  <si>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</si>
  <si>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>Коммунальное хозяйство</t>
  </si>
  <si>
    <t xml:space="preserve">Приложение 9  </t>
  </si>
  <si>
    <t xml:space="preserve">к Решению Совета депутатов </t>
  </si>
  <si>
    <t>Западнодвинского сельского поселения Западнодвинского района</t>
  </si>
  <si>
    <t>Западнодвинского района Тверской  области</t>
  </si>
  <si>
    <t>2020                 год</t>
  </si>
  <si>
    <t>2021                  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</si>
  <si>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</si>
  <si>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</si>
  <si>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219004140С</t>
  </si>
  <si>
    <t>Финансовое обеспечение расходов поселений на 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</si>
  <si>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государственными (муниципальными) органам</t>
  </si>
  <si>
    <t>Непрограммные расходы</t>
  </si>
  <si>
    <t>Иные бюджетные ассигнования</t>
  </si>
  <si>
    <t>2110610540</t>
  </si>
  <si>
    <t>Обеспечение первичных мер пожарной безопасности в границах населенных пунктов</t>
  </si>
  <si>
    <t xml:space="preserve"> Осуществление мероприятий по передаче полномочий бюджету муниципального образования Западнодвиснкий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</si>
  <si>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2220100000</t>
  </si>
  <si>
    <t xml:space="preserve"> на 2020 год и на плановый период 2021 и 2022 годов.</t>
  </si>
  <si>
    <t>Ведомственная структура расходов  бюджета поселения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</si>
  <si>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2110651180</t>
  </si>
  <si>
    <t>211024007П</t>
  </si>
  <si>
    <t>211024002П</t>
  </si>
  <si>
    <t>211024004П</t>
  </si>
  <si>
    <t>2022                    год</t>
  </si>
  <si>
    <t xml:space="preserve"> "О бюджежете муниципального образования Западнодвинское сельское поселение</t>
  </si>
  <si>
    <t>Тверской области  от 19 декабря 2019 г. № 27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</si>
  <si>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</si>
  <si>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</si>
  <si>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</si>
  <si>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внесении изменений в решение № 27 от 19.12.2019 г.</t>
  </si>
  <si>
    <t>" О бюджете муниципального образования Западнодвинское сельское поселение</t>
  </si>
  <si>
    <t xml:space="preserve">Западнодваинского района Тверской области на 2020 год и на  </t>
  </si>
  <si>
    <t xml:space="preserve">Подпрограмма  "Организация благоустройства территории
поселения" </t>
  </si>
  <si>
    <t>9990040010Б</t>
  </si>
  <si>
    <t>Оплата штрафов административного правонарушения</t>
  </si>
  <si>
    <t>Иные бюджетные ассигноваия</t>
  </si>
  <si>
    <t>850</t>
  </si>
  <si>
    <t>Уплата налогов, сборов и иных платежей</t>
  </si>
  <si>
    <t>Подпрограмма Повышение надежности и эффективности функционирования объектов коммунального хозяйства поселения</t>
  </si>
  <si>
    <t>Задача "Обеспечение надедности функционирования объектов коммунального хозяйства"</t>
  </si>
  <si>
    <t>22201S033Л</t>
  </si>
  <si>
    <t>Расходы на реализацию программ по поддержке местных инициатив в поселениях района</t>
  </si>
  <si>
    <t>22301S033Л</t>
  </si>
  <si>
    <t>Расходы на реализацию программ по поддержке местных инициатив в поселениях района за счет средст местного бюджета -благоустройство</t>
  </si>
  <si>
    <t>Приложение № 5</t>
  </si>
  <si>
    <t>плановый период 2021 и 2022 годов от __.03.2020 г. № __</t>
  </si>
  <si>
    <t>Обустройство и восстановление воинских захоронений - софинансирование - обл.б.</t>
  </si>
  <si>
    <t>22301L2990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</si>
</sst>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</cellStyleXfs>
  <cellXfs count="3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xl26" xfId="1"/>
    <cellStyle name="xl6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tabSelected="1" topLeftCell="A131" workbookViewId="0">
      <selection activeCell="N137" sqref="N137"/>
    </sheetView>
  </sheetViews>
  <sheetFormatPr defaultRowHeight="15"/>
  <cols>
    <col min="1" max="1" width="5.5703125" style="2" customWidth="1"/>
    <col min="2" max="2" width="7.42578125" style="3" customWidth="1"/>
    <col min="3" max="3" width="11.5703125" style="3" customWidth="1"/>
    <col min="4" max="4" width="9.140625" style="3"/>
    <col min="5" max="5" width="33.42578125" style="4" customWidth="1"/>
    <col min="6" max="8" width="9.140625" style="5"/>
  </cols>
  <sheetData>
    <row r="1" spans="1:11">
      <c r="E1" s="23"/>
      <c r="F1" s="23"/>
      <c r="G1" s="23"/>
      <c r="H1" s="24" t="s">
        <v>155</v>
      </c>
    </row>
    <row r="2" spans="1:11">
      <c r="E2" s="23"/>
      <c r="F2" s="23"/>
      <c r="G2" s="23"/>
      <c r="H2" s="25" t="s">
        <v>137</v>
      </c>
    </row>
    <row r="3" spans="1:11">
      <c r="E3" s="30" t="s">
        <v>138</v>
      </c>
      <c r="F3" s="30"/>
      <c r="G3" s="30"/>
      <c r="H3" s="30"/>
    </row>
    <row r="4" spans="1:11">
      <c r="E4" s="30" t="s">
        <v>139</v>
      </c>
      <c r="F4" s="30"/>
      <c r="G4" s="30"/>
      <c r="H4" s="30"/>
    </row>
    <row r="5" spans="1:11">
      <c r="E5" s="30" t="s">
        <v>140</v>
      </c>
      <c r="F5" s="30"/>
      <c r="G5" s="30"/>
      <c r="H5" s="30"/>
    </row>
    <row r="6" spans="1:11">
      <c r="E6" s="30" t="s">
        <v>141</v>
      </c>
      <c r="F6" s="30"/>
      <c r="G6" s="30"/>
      <c r="H6" s="30"/>
    </row>
    <row r="7" spans="1:11">
      <c r="E7" s="30" t="s">
        <v>142</v>
      </c>
      <c r="F7" s="30"/>
      <c r="G7" s="30"/>
      <c r="H7" s="30"/>
    </row>
    <row r="8" spans="1:11">
      <c r="E8" s="30" t="s">
        <v>156</v>
      </c>
      <c r="F8" s="30"/>
      <c r="G8" s="30"/>
      <c r="H8" s="30"/>
    </row>
    <row r="9" spans="1:11">
      <c r="H9" s="26" t="s">
        <v>111</v>
      </c>
    </row>
    <row r="10" spans="1:11">
      <c r="H10" s="16" t="s">
        <v>112</v>
      </c>
      <c r="I10" s="1"/>
      <c r="J10" s="1"/>
      <c r="K10" s="1"/>
    </row>
    <row r="11" spans="1:11">
      <c r="H11" s="16" t="s">
        <v>113</v>
      </c>
      <c r="I11" s="1"/>
      <c r="J11" s="1"/>
      <c r="K11" s="1"/>
    </row>
    <row r="12" spans="1:11">
      <c r="H12" s="16" t="s">
        <v>136</v>
      </c>
      <c r="I12" s="1"/>
      <c r="J12" s="1"/>
      <c r="K12" s="1"/>
    </row>
    <row r="13" spans="1:11">
      <c r="H13" s="6" t="s">
        <v>135</v>
      </c>
      <c r="I13" s="1"/>
      <c r="J13" s="1"/>
      <c r="K13" s="1"/>
    </row>
    <row r="14" spans="1:11">
      <c r="H14" s="6" t="s">
        <v>114</v>
      </c>
      <c r="I14" s="1"/>
      <c r="J14" s="1"/>
      <c r="K14" s="1"/>
    </row>
    <row r="15" spans="1:11">
      <c r="H15" s="16" t="s">
        <v>128</v>
      </c>
      <c r="I15" s="1"/>
      <c r="J15" s="1"/>
      <c r="K15" s="1"/>
    </row>
    <row r="16" spans="1:11" s="22" customFormat="1" ht="73.5" customHeight="1">
      <c r="A16" s="20"/>
      <c r="B16" s="33" t="s">
        <v>129</v>
      </c>
      <c r="C16" s="33"/>
      <c r="D16" s="33"/>
      <c r="E16" s="33"/>
      <c r="F16" s="33"/>
      <c r="G16" s="21"/>
      <c r="H16" s="21"/>
    </row>
    <row r="17" spans="1:8">
      <c r="A17" s="32" t="s">
        <v>0</v>
      </c>
      <c r="B17" s="31" t="s">
        <v>1</v>
      </c>
      <c r="C17" s="31" t="s">
        <v>2</v>
      </c>
      <c r="D17" s="31" t="s">
        <v>3</v>
      </c>
      <c r="E17" s="35" t="s">
        <v>4</v>
      </c>
      <c r="F17" s="34" t="s">
        <v>5</v>
      </c>
      <c r="G17" s="34"/>
      <c r="H17" s="34"/>
    </row>
    <row r="18" spans="1:8" ht="25.5">
      <c r="A18" s="32"/>
      <c r="B18" s="31"/>
      <c r="C18" s="31"/>
      <c r="D18" s="31"/>
      <c r="E18" s="35"/>
      <c r="F18" s="7" t="s">
        <v>115</v>
      </c>
      <c r="G18" s="7" t="s">
        <v>116</v>
      </c>
      <c r="H18" s="7" t="s">
        <v>134</v>
      </c>
    </row>
    <row r="19" spans="1:8" ht="18" customHeight="1">
      <c r="A19" s="8"/>
      <c r="B19" s="9"/>
      <c r="C19" s="9"/>
      <c r="D19" s="9"/>
      <c r="E19" s="17" t="s">
        <v>6</v>
      </c>
      <c r="F19" s="18">
        <f t="shared" ref="F19:H19" si="0">F20</f>
        <v>4575.5490000000009</v>
      </c>
      <c r="G19" s="18">
        <f t="shared" si="0"/>
        <v>3135.25</v>
      </c>
      <c r="H19" s="18">
        <f t="shared" si="0"/>
        <v>3206.65</v>
      </c>
    </row>
    <row r="20" spans="1:8">
      <c r="A20" s="8">
        <v>402</v>
      </c>
      <c r="B20" s="9"/>
      <c r="C20" s="9"/>
      <c r="D20" s="9"/>
      <c r="E20" s="10" t="s">
        <v>71</v>
      </c>
      <c r="F20" s="11">
        <f>F21+F52+F62+F70+F109+F117+F127</f>
        <v>4575.5490000000009</v>
      </c>
      <c r="G20" s="11">
        <f>G21+G52+G62+G70+G109+G117+G127</f>
        <v>3135.25</v>
      </c>
      <c r="H20" s="11">
        <f>H21+H52+H62+H70+H109+H117+H127</f>
        <v>3206.65</v>
      </c>
    </row>
    <row r="21" spans="1:8" ht="18" customHeight="1">
      <c r="A21" s="8">
        <v>402</v>
      </c>
      <c r="B21" s="9" t="s">
        <v>7</v>
      </c>
      <c r="C21" s="12"/>
      <c r="D21" s="9"/>
      <c r="E21" s="10" t="s">
        <v>8</v>
      </c>
      <c r="F21" s="11">
        <f>F22+F28+F36+F41</f>
        <v>2158.15</v>
      </c>
      <c r="G21" s="11">
        <f t="shared" ref="G21:H21" si="1">G22+G28+G36+G41</f>
        <v>2156.15</v>
      </c>
      <c r="H21" s="11">
        <f t="shared" si="1"/>
        <v>2156.15</v>
      </c>
    </row>
    <row r="22" spans="1:8" ht="51.75">
      <c r="A22" s="8">
        <v>402</v>
      </c>
      <c r="B22" s="9" t="s">
        <v>117</v>
      </c>
      <c r="C22" s="12"/>
      <c r="D22" s="9"/>
      <c r="E22" s="10" t="s">
        <v>118</v>
      </c>
      <c r="F22" s="13">
        <v>630.79999999999995</v>
      </c>
      <c r="G22" s="11">
        <v>630.79999999999995</v>
      </c>
      <c r="H22" s="11">
        <v>630.79999999999995</v>
      </c>
    </row>
    <row r="23" spans="1:8" ht="77.25">
      <c r="A23" s="8">
        <v>402</v>
      </c>
      <c r="B23" s="9" t="s">
        <v>117</v>
      </c>
      <c r="C23" s="12" t="s">
        <v>9</v>
      </c>
      <c r="D23" s="9"/>
      <c r="E23" s="10" t="s">
        <v>72</v>
      </c>
      <c r="F23" s="13">
        <v>630.79999999999995</v>
      </c>
      <c r="G23" s="11">
        <v>630.79999999999995</v>
      </c>
      <c r="H23" s="11">
        <v>630.79999999999995</v>
      </c>
    </row>
    <row r="24" spans="1:8">
      <c r="A24" s="8">
        <v>402</v>
      </c>
      <c r="B24" s="9" t="s">
        <v>117</v>
      </c>
      <c r="C24" s="12" t="s">
        <v>10</v>
      </c>
      <c r="D24" s="9"/>
      <c r="E24" s="10" t="s">
        <v>11</v>
      </c>
      <c r="F24" s="13">
        <v>630.79999999999995</v>
      </c>
      <c r="G24" s="11">
        <v>630.79999999999995</v>
      </c>
      <c r="H24" s="11">
        <v>630.79999999999995</v>
      </c>
    </row>
    <row r="25" spans="1:8" ht="64.5">
      <c r="A25" s="8">
        <v>402</v>
      </c>
      <c r="B25" s="9" t="s">
        <v>117</v>
      </c>
      <c r="C25" s="12" t="s">
        <v>119</v>
      </c>
      <c r="D25" s="9"/>
      <c r="E25" s="10" t="s">
        <v>120</v>
      </c>
      <c r="F25" s="13">
        <v>630.79999999999995</v>
      </c>
      <c r="G25" s="11">
        <v>630.79999999999995</v>
      </c>
      <c r="H25" s="11">
        <v>630.79999999999995</v>
      </c>
    </row>
    <row r="26" spans="1:8" ht="90">
      <c r="A26" s="8">
        <v>402</v>
      </c>
      <c r="B26" s="9" t="s">
        <v>117</v>
      </c>
      <c r="C26" s="12" t="s">
        <v>119</v>
      </c>
      <c r="D26" s="9" t="s">
        <v>12</v>
      </c>
      <c r="E26" s="10" t="s">
        <v>13</v>
      </c>
      <c r="F26" s="13">
        <v>630.79999999999995</v>
      </c>
      <c r="G26" s="11">
        <v>630.79999999999995</v>
      </c>
      <c r="H26" s="11">
        <v>630.79999999999995</v>
      </c>
    </row>
    <row r="27" spans="1:8" ht="39">
      <c r="A27" s="8">
        <v>402</v>
      </c>
      <c r="B27" s="9" t="s">
        <v>117</v>
      </c>
      <c r="C27" s="12" t="s">
        <v>119</v>
      </c>
      <c r="D27" s="9" t="s">
        <v>86</v>
      </c>
      <c r="E27" s="10" t="s">
        <v>121</v>
      </c>
      <c r="F27" s="13">
        <v>630.79999999999995</v>
      </c>
      <c r="G27" s="11">
        <v>630.79999999999995</v>
      </c>
      <c r="H27" s="11">
        <v>630.79999999999995</v>
      </c>
    </row>
    <row r="28" spans="1:8" ht="77.25">
      <c r="A28" s="8">
        <v>402</v>
      </c>
      <c r="B28" s="9" t="s">
        <v>14</v>
      </c>
      <c r="C28" s="9"/>
      <c r="D28" s="9"/>
      <c r="E28" s="10" t="s">
        <v>15</v>
      </c>
      <c r="F28" s="13">
        <f>F29</f>
        <v>1525.7</v>
      </c>
      <c r="G28" s="13">
        <f t="shared" ref="G28:H30" si="2">G29</f>
        <v>1524.2</v>
      </c>
      <c r="H28" s="13">
        <f t="shared" si="2"/>
        <v>1524.2</v>
      </c>
    </row>
    <row r="29" spans="1:8" ht="77.25">
      <c r="A29" s="8">
        <v>402</v>
      </c>
      <c r="B29" s="9" t="s">
        <v>14</v>
      </c>
      <c r="C29" s="9" t="s">
        <v>9</v>
      </c>
      <c r="D29" s="9"/>
      <c r="E29" s="10" t="s">
        <v>72</v>
      </c>
      <c r="F29" s="13">
        <f>F30</f>
        <v>1525.7</v>
      </c>
      <c r="G29" s="13">
        <f t="shared" si="2"/>
        <v>1524.2</v>
      </c>
      <c r="H29" s="13">
        <f t="shared" si="2"/>
        <v>1524.2</v>
      </c>
    </row>
    <row r="30" spans="1:8">
      <c r="A30" s="8">
        <v>402</v>
      </c>
      <c r="B30" s="9" t="s">
        <v>14</v>
      </c>
      <c r="C30" s="9" t="s">
        <v>10</v>
      </c>
      <c r="D30" s="9"/>
      <c r="E30" s="10" t="s">
        <v>11</v>
      </c>
      <c r="F30" s="13">
        <f>F31</f>
        <v>1525.7</v>
      </c>
      <c r="G30" s="13">
        <f t="shared" si="2"/>
        <v>1524.2</v>
      </c>
      <c r="H30" s="13">
        <f t="shared" si="2"/>
        <v>1524.2</v>
      </c>
    </row>
    <row r="31" spans="1:8" ht="39">
      <c r="A31" s="8">
        <v>402</v>
      </c>
      <c r="B31" s="9" t="s">
        <v>14</v>
      </c>
      <c r="C31" s="9" t="s">
        <v>16</v>
      </c>
      <c r="D31" s="9"/>
      <c r="E31" s="10" t="s">
        <v>17</v>
      </c>
      <c r="F31" s="13">
        <f>F32+F34</f>
        <v>1525.7</v>
      </c>
      <c r="G31" s="13">
        <f t="shared" ref="G31:H31" si="3">G33+G35</f>
        <v>1524.2</v>
      </c>
      <c r="H31" s="13">
        <f t="shared" si="3"/>
        <v>1524.2</v>
      </c>
    </row>
    <row r="32" spans="1:8" ht="90">
      <c r="A32" s="8">
        <v>402</v>
      </c>
      <c r="B32" s="9" t="s">
        <v>14</v>
      </c>
      <c r="C32" s="9" t="s">
        <v>16</v>
      </c>
      <c r="D32" s="9" t="s">
        <v>12</v>
      </c>
      <c r="E32" s="10" t="s">
        <v>13</v>
      </c>
      <c r="F32" s="13">
        <v>1219.2</v>
      </c>
      <c r="G32" s="13">
        <v>1219.2</v>
      </c>
      <c r="H32" s="13">
        <v>1219.2</v>
      </c>
    </row>
    <row r="33" spans="1:8" ht="39">
      <c r="A33" s="8">
        <v>402</v>
      </c>
      <c r="B33" s="9" t="s">
        <v>14</v>
      </c>
      <c r="C33" s="9" t="s">
        <v>16</v>
      </c>
      <c r="D33" s="9" t="s">
        <v>86</v>
      </c>
      <c r="E33" s="10" t="s">
        <v>87</v>
      </c>
      <c r="F33" s="13">
        <v>1219.2</v>
      </c>
      <c r="G33" s="13">
        <v>1219.2</v>
      </c>
      <c r="H33" s="13">
        <v>1219.2</v>
      </c>
    </row>
    <row r="34" spans="1:8" ht="39">
      <c r="A34" s="8">
        <v>402</v>
      </c>
      <c r="B34" s="9" t="s">
        <v>14</v>
      </c>
      <c r="C34" s="9" t="s">
        <v>16</v>
      </c>
      <c r="D34" s="9" t="s">
        <v>18</v>
      </c>
      <c r="E34" s="10" t="s">
        <v>19</v>
      </c>
      <c r="F34" s="13">
        <v>306.5</v>
      </c>
      <c r="G34" s="13">
        <v>305</v>
      </c>
      <c r="H34" s="13">
        <v>305</v>
      </c>
    </row>
    <row r="35" spans="1:8" ht="39">
      <c r="A35" s="8">
        <v>402</v>
      </c>
      <c r="B35" s="9" t="s">
        <v>14</v>
      </c>
      <c r="C35" s="9" t="s">
        <v>16</v>
      </c>
      <c r="D35" s="9" t="s">
        <v>88</v>
      </c>
      <c r="E35" s="10" t="s">
        <v>89</v>
      </c>
      <c r="F35" s="13">
        <v>305</v>
      </c>
      <c r="G35" s="13">
        <v>305</v>
      </c>
      <c r="H35" s="13">
        <v>305</v>
      </c>
    </row>
    <row r="36" spans="1:8">
      <c r="A36" s="8">
        <v>402</v>
      </c>
      <c r="B36" s="9" t="s">
        <v>20</v>
      </c>
      <c r="C36" s="9"/>
      <c r="D36" s="9"/>
      <c r="E36" s="10" t="s">
        <v>21</v>
      </c>
      <c r="F36" s="13">
        <v>1</v>
      </c>
      <c r="G36" s="13">
        <v>1</v>
      </c>
      <c r="H36" s="13">
        <v>1</v>
      </c>
    </row>
    <row r="37" spans="1:8">
      <c r="A37" s="8">
        <v>402</v>
      </c>
      <c r="B37" s="9" t="s">
        <v>20</v>
      </c>
      <c r="C37" s="9" t="s">
        <v>70</v>
      </c>
      <c r="D37" s="9"/>
      <c r="E37" s="10" t="s">
        <v>122</v>
      </c>
      <c r="F37" s="13">
        <v>1</v>
      </c>
      <c r="G37" s="13">
        <v>1</v>
      </c>
      <c r="H37" s="13">
        <v>1</v>
      </c>
    </row>
    <row r="38" spans="1:8">
      <c r="A38" s="8">
        <v>402</v>
      </c>
      <c r="B38" s="9" t="s">
        <v>20</v>
      </c>
      <c r="C38" s="9" t="s">
        <v>22</v>
      </c>
      <c r="D38" s="9"/>
      <c r="E38" s="10" t="s">
        <v>24</v>
      </c>
      <c r="F38" s="13">
        <v>1</v>
      </c>
      <c r="G38" s="13">
        <v>1</v>
      </c>
      <c r="H38" s="13">
        <v>1</v>
      </c>
    </row>
    <row r="39" spans="1:8">
      <c r="A39" s="8">
        <v>402</v>
      </c>
      <c r="B39" s="9" t="s">
        <v>20</v>
      </c>
      <c r="C39" s="9" t="s">
        <v>22</v>
      </c>
      <c r="D39" s="9" t="s">
        <v>90</v>
      </c>
      <c r="E39" s="10" t="s">
        <v>123</v>
      </c>
      <c r="F39" s="13">
        <v>1</v>
      </c>
      <c r="G39" s="13">
        <v>1</v>
      </c>
      <c r="H39" s="13">
        <v>1</v>
      </c>
    </row>
    <row r="40" spans="1:8">
      <c r="A40" s="8">
        <v>402</v>
      </c>
      <c r="B40" s="9" t="s">
        <v>20</v>
      </c>
      <c r="C40" s="9" t="s">
        <v>22</v>
      </c>
      <c r="D40" s="9" t="s">
        <v>23</v>
      </c>
      <c r="E40" s="10" t="s">
        <v>25</v>
      </c>
      <c r="F40" s="13">
        <v>1</v>
      </c>
      <c r="G40" s="13">
        <v>1</v>
      </c>
      <c r="H40" s="13">
        <v>1</v>
      </c>
    </row>
    <row r="41" spans="1:8">
      <c r="A41" s="8">
        <v>402</v>
      </c>
      <c r="B41" s="9" t="s">
        <v>35</v>
      </c>
      <c r="C41" s="9"/>
      <c r="D41" s="9"/>
      <c r="E41" s="10" t="s">
        <v>36</v>
      </c>
      <c r="F41" s="11">
        <f>F42+F48</f>
        <v>0.65</v>
      </c>
      <c r="G41" s="11">
        <v>0.15</v>
      </c>
      <c r="H41" s="11">
        <v>0.15</v>
      </c>
    </row>
    <row r="42" spans="1:8" ht="77.25">
      <c r="A42" s="8">
        <v>402</v>
      </c>
      <c r="B42" s="9" t="s">
        <v>35</v>
      </c>
      <c r="C42" s="9" t="s">
        <v>9</v>
      </c>
      <c r="D42" s="9"/>
      <c r="E42" s="10" t="s">
        <v>72</v>
      </c>
      <c r="F42" s="11">
        <v>0.15</v>
      </c>
      <c r="G42" s="11">
        <v>0.15</v>
      </c>
      <c r="H42" s="11">
        <v>0.15</v>
      </c>
    </row>
    <row r="43" spans="1:8" ht="90">
      <c r="A43" s="8">
        <v>402</v>
      </c>
      <c r="B43" s="9" t="s">
        <v>35</v>
      </c>
      <c r="C43" s="9" t="s">
        <v>30</v>
      </c>
      <c r="D43" s="9"/>
      <c r="E43" s="10" t="s">
        <v>73</v>
      </c>
      <c r="F43" s="11">
        <v>0.15</v>
      </c>
      <c r="G43" s="11">
        <v>0.15</v>
      </c>
      <c r="H43" s="11">
        <v>0.15</v>
      </c>
    </row>
    <row r="44" spans="1:8" ht="51.75">
      <c r="A44" s="8">
        <v>402</v>
      </c>
      <c r="B44" s="9" t="s">
        <v>35</v>
      </c>
      <c r="C44" s="12" t="s">
        <v>34</v>
      </c>
      <c r="D44" s="9"/>
      <c r="E44" s="10" t="s">
        <v>38</v>
      </c>
      <c r="F44" s="11">
        <v>0.15</v>
      </c>
      <c r="G44" s="11">
        <v>0.15</v>
      </c>
      <c r="H44" s="11">
        <v>0.15</v>
      </c>
    </row>
    <row r="45" spans="1:8" ht="88.5" customHeight="1">
      <c r="A45" s="8">
        <v>402</v>
      </c>
      <c r="B45" s="9" t="s">
        <v>35</v>
      </c>
      <c r="C45" s="12" t="s">
        <v>124</v>
      </c>
      <c r="D45" s="9"/>
      <c r="E45" s="10" t="s">
        <v>37</v>
      </c>
      <c r="F45" s="11">
        <v>0.15</v>
      </c>
      <c r="G45" s="11">
        <v>0.15</v>
      </c>
      <c r="H45" s="11">
        <v>0.15</v>
      </c>
    </row>
    <row r="46" spans="1:8" ht="39">
      <c r="A46" s="8">
        <v>402</v>
      </c>
      <c r="B46" s="9" t="s">
        <v>35</v>
      </c>
      <c r="C46" s="12" t="s">
        <v>124</v>
      </c>
      <c r="D46" s="9" t="s">
        <v>18</v>
      </c>
      <c r="E46" s="10" t="s">
        <v>19</v>
      </c>
      <c r="F46" s="11">
        <v>0.15</v>
      </c>
      <c r="G46" s="11">
        <v>0.15</v>
      </c>
      <c r="H46" s="11">
        <v>0.15</v>
      </c>
    </row>
    <row r="47" spans="1:8" ht="39">
      <c r="A47" s="8">
        <v>402</v>
      </c>
      <c r="B47" s="9" t="s">
        <v>35</v>
      </c>
      <c r="C47" s="12" t="s">
        <v>124</v>
      </c>
      <c r="D47" s="9" t="s">
        <v>88</v>
      </c>
      <c r="E47" s="10" t="s">
        <v>89</v>
      </c>
      <c r="F47" s="11">
        <v>0.15</v>
      </c>
      <c r="G47" s="11">
        <v>0.15</v>
      </c>
      <c r="H47" s="11">
        <v>0.15</v>
      </c>
    </row>
    <row r="48" spans="1:8">
      <c r="A48" s="8">
        <v>402</v>
      </c>
      <c r="B48" s="27" t="s">
        <v>35</v>
      </c>
      <c r="C48" s="27" t="s">
        <v>70</v>
      </c>
      <c r="D48" s="27"/>
      <c r="E48" s="28" t="s">
        <v>122</v>
      </c>
      <c r="F48" s="13">
        <v>0.5</v>
      </c>
      <c r="G48" s="11">
        <v>0</v>
      </c>
      <c r="H48" s="11">
        <v>0</v>
      </c>
    </row>
    <row r="49" spans="1:8" ht="26.25">
      <c r="A49" s="8">
        <v>402</v>
      </c>
      <c r="B49" s="27" t="s">
        <v>35</v>
      </c>
      <c r="C49" s="27" t="s">
        <v>144</v>
      </c>
      <c r="D49" s="27"/>
      <c r="E49" s="28" t="s">
        <v>145</v>
      </c>
      <c r="F49" s="13">
        <v>0.5</v>
      </c>
      <c r="G49" s="11">
        <v>0</v>
      </c>
      <c r="H49" s="11">
        <v>0</v>
      </c>
    </row>
    <row r="50" spans="1:8">
      <c r="A50" s="8">
        <v>402</v>
      </c>
      <c r="B50" s="27" t="s">
        <v>35</v>
      </c>
      <c r="C50" s="27" t="s">
        <v>144</v>
      </c>
      <c r="D50" s="27" t="s">
        <v>90</v>
      </c>
      <c r="E50" s="28" t="s">
        <v>146</v>
      </c>
      <c r="F50" s="13">
        <v>0.5</v>
      </c>
      <c r="G50" s="11">
        <v>0</v>
      </c>
      <c r="H50" s="11">
        <v>0</v>
      </c>
    </row>
    <row r="51" spans="1:8" ht="15.75" customHeight="1">
      <c r="A51" s="8">
        <v>402</v>
      </c>
      <c r="B51" s="27" t="s">
        <v>35</v>
      </c>
      <c r="C51" s="27" t="s">
        <v>144</v>
      </c>
      <c r="D51" s="27" t="s">
        <v>147</v>
      </c>
      <c r="E51" s="28" t="s">
        <v>148</v>
      </c>
      <c r="F51" s="13">
        <v>0.5</v>
      </c>
      <c r="G51" s="11">
        <v>0</v>
      </c>
      <c r="H51" s="11">
        <v>0</v>
      </c>
    </row>
    <row r="52" spans="1:8">
      <c r="A52" s="8">
        <v>402</v>
      </c>
      <c r="B52" s="9" t="s">
        <v>27</v>
      </c>
      <c r="C52" s="9"/>
      <c r="D52" s="9"/>
      <c r="E52" s="10" t="s">
        <v>26</v>
      </c>
      <c r="F52" s="13">
        <f>F53</f>
        <v>83.300000000000011</v>
      </c>
      <c r="G52" s="13">
        <f t="shared" ref="G52:H56" si="4">G53</f>
        <v>84.5</v>
      </c>
      <c r="H52" s="13">
        <f t="shared" si="4"/>
        <v>89.600000000000009</v>
      </c>
    </row>
    <row r="53" spans="1:8" ht="26.25">
      <c r="A53" s="8">
        <v>402</v>
      </c>
      <c r="B53" s="9" t="s">
        <v>28</v>
      </c>
      <c r="C53" s="9"/>
      <c r="D53" s="9"/>
      <c r="E53" s="10" t="s">
        <v>29</v>
      </c>
      <c r="F53" s="13">
        <f>F54</f>
        <v>83.300000000000011</v>
      </c>
      <c r="G53" s="13">
        <f t="shared" si="4"/>
        <v>84.5</v>
      </c>
      <c r="H53" s="13">
        <f t="shared" si="4"/>
        <v>89.600000000000009</v>
      </c>
    </row>
    <row r="54" spans="1:8" ht="77.25">
      <c r="A54" s="8">
        <v>402</v>
      </c>
      <c r="B54" s="9" t="s">
        <v>28</v>
      </c>
      <c r="C54" s="9" t="s">
        <v>9</v>
      </c>
      <c r="D54" s="9"/>
      <c r="E54" s="10" t="s">
        <v>72</v>
      </c>
      <c r="F54" s="13">
        <f>F55</f>
        <v>83.300000000000011</v>
      </c>
      <c r="G54" s="13">
        <f t="shared" si="4"/>
        <v>84.5</v>
      </c>
      <c r="H54" s="13">
        <f t="shared" si="4"/>
        <v>89.600000000000009</v>
      </c>
    </row>
    <row r="55" spans="1:8" ht="90">
      <c r="A55" s="8">
        <v>402</v>
      </c>
      <c r="B55" s="9" t="s">
        <v>28</v>
      </c>
      <c r="C55" s="9" t="s">
        <v>30</v>
      </c>
      <c r="D55" s="9"/>
      <c r="E55" s="10" t="s">
        <v>74</v>
      </c>
      <c r="F55" s="13">
        <f>F56</f>
        <v>83.300000000000011</v>
      </c>
      <c r="G55" s="13">
        <f t="shared" si="4"/>
        <v>84.5</v>
      </c>
      <c r="H55" s="13">
        <f t="shared" si="4"/>
        <v>89.600000000000009</v>
      </c>
    </row>
    <row r="56" spans="1:8" ht="51.75">
      <c r="A56" s="8">
        <v>402</v>
      </c>
      <c r="B56" s="9" t="s">
        <v>28</v>
      </c>
      <c r="C56" s="12" t="s">
        <v>34</v>
      </c>
      <c r="D56" s="9"/>
      <c r="E56" s="10" t="s">
        <v>38</v>
      </c>
      <c r="F56" s="13">
        <f>F57</f>
        <v>83.300000000000011</v>
      </c>
      <c r="G56" s="13">
        <f t="shared" si="4"/>
        <v>84.5</v>
      </c>
      <c r="H56" s="13">
        <f t="shared" si="4"/>
        <v>89.600000000000009</v>
      </c>
    </row>
    <row r="57" spans="1:8" ht="77.25">
      <c r="A57" s="8">
        <v>402</v>
      </c>
      <c r="B57" s="9" t="s">
        <v>28</v>
      </c>
      <c r="C57" s="12" t="s">
        <v>130</v>
      </c>
      <c r="D57" s="12"/>
      <c r="E57" s="14" t="s">
        <v>31</v>
      </c>
      <c r="F57" s="13">
        <f>F58+F60</f>
        <v>83.300000000000011</v>
      </c>
      <c r="G57" s="13">
        <f t="shared" ref="G57:H57" si="5">G58+G60</f>
        <v>84.5</v>
      </c>
      <c r="H57" s="13">
        <f t="shared" si="5"/>
        <v>89.600000000000009</v>
      </c>
    </row>
    <row r="58" spans="1:8" ht="90">
      <c r="A58" s="8">
        <v>402</v>
      </c>
      <c r="B58" s="9" t="s">
        <v>28</v>
      </c>
      <c r="C58" s="12" t="s">
        <v>130</v>
      </c>
      <c r="D58" s="9" t="s">
        <v>12</v>
      </c>
      <c r="E58" s="10" t="s">
        <v>13</v>
      </c>
      <c r="F58" s="13">
        <v>75.900000000000006</v>
      </c>
      <c r="G58" s="13">
        <v>75.900000000000006</v>
      </c>
      <c r="H58" s="13">
        <v>75.900000000000006</v>
      </c>
    </row>
    <row r="59" spans="1:8" ht="39">
      <c r="A59" s="8">
        <v>402</v>
      </c>
      <c r="B59" s="9" t="s">
        <v>28</v>
      </c>
      <c r="C59" s="12" t="s">
        <v>130</v>
      </c>
      <c r="D59" s="9" t="s">
        <v>86</v>
      </c>
      <c r="E59" s="10" t="s">
        <v>87</v>
      </c>
      <c r="F59" s="13">
        <v>75.900000000000006</v>
      </c>
      <c r="G59" s="13">
        <v>75.900000000000006</v>
      </c>
      <c r="H59" s="13">
        <v>75.900000000000006</v>
      </c>
    </row>
    <row r="60" spans="1:8" ht="39">
      <c r="A60" s="8">
        <v>402</v>
      </c>
      <c r="B60" s="9" t="s">
        <v>28</v>
      </c>
      <c r="C60" s="12" t="s">
        <v>130</v>
      </c>
      <c r="D60" s="9" t="s">
        <v>18</v>
      </c>
      <c r="E60" s="10" t="s">
        <v>19</v>
      </c>
      <c r="F60" s="13">
        <v>7.4</v>
      </c>
      <c r="G60" s="13">
        <v>8.6</v>
      </c>
      <c r="H60" s="13">
        <v>13.7</v>
      </c>
    </row>
    <row r="61" spans="1:8" ht="39">
      <c r="A61" s="8">
        <v>402</v>
      </c>
      <c r="B61" s="9" t="s">
        <v>28</v>
      </c>
      <c r="C61" s="12" t="s">
        <v>130</v>
      </c>
      <c r="D61" s="9" t="s">
        <v>88</v>
      </c>
      <c r="E61" s="10" t="s">
        <v>89</v>
      </c>
      <c r="F61" s="13">
        <v>7.4</v>
      </c>
      <c r="G61" s="13">
        <v>8.6</v>
      </c>
      <c r="H61" s="13">
        <v>13.7</v>
      </c>
    </row>
    <row r="62" spans="1:8" ht="39">
      <c r="A62" s="8">
        <v>402</v>
      </c>
      <c r="B62" s="9" t="s">
        <v>33</v>
      </c>
      <c r="C62" s="9"/>
      <c r="D62" s="9"/>
      <c r="E62" s="10" t="s">
        <v>32</v>
      </c>
      <c r="F62" s="13">
        <v>72.2</v>
      </c>
      <c r="G62" s="13">
        <v>72</v>
      </c>
      <c r="H62" s="13">
        <v>72.099999999999994</v>
      </c>
    </row>
    <row r="63" spans="1:8">
      <c r="A63" s="8">
        <v>402</v>
      </c>
      <c r="B63" s="9" t="s">
        <v>41</v>
      </c>
      <c r="C63" s="9"/>
      <c r="D63" s="9"/>
      <c r="E63" s="10" t="s">
        <v>42</v>
      </c>
      <c r="F63" s="13">
        <v>72.2</v>
      </c>
      <c r="G63" s="13">
        <v>72</v>
      </c>
      <c r="H63" s="13">
        <v>72.099999999999994</v>
      </c>
    </row>
    <row r="64" spans="1:8" ht="77.25">
      <c r="A64" s="8">
        <v>402</v>
      </c>
      <c r="B64" s="9" t="s">
        <v>41</v>
      </c>
      <c r="C64" s="9" t="s">
        <v>9</v>
      </c>
      <c r="D64" s="9"/>
      <c r="E64" s="10" t="s">
        <v>72</v>
      </c>
      <c r="F64" s="13">
        <v>72.2</v>
      </c>
      <c r="G64" s="13">
        <v>72</v>
      </c>
      <c r="H64" s="13">
        <v>72.099999999999994</v>
      </c>
    </row>
    <row r="65" spans="1:8" ht="90">
      <c r="A65" s="8">
        <v>402</v>
      </c>
      <c r="B65" s="9" t="s">
        <v>41</v>
      </c>
      <c r="C65" s="9" t="s">
        <v>30</v>
      </c>
      <c r="D65" s="9"/>
      <c r="E65" s="10" t="s">
        <v>73</v>
      </c>
      <c r="F65" s="13">
        <v>72.2</v>
      </c>
      <c r="G65" s="13">
        <v>72</v>
      </c>
      <c r="H65" s="13">
        <v>72.099999999999994</v>
      </c>
    </row>
    <row r="66" spans="1:8" ht="52.5" customHeight="1">
      <c r="A66" s="8">
        <v>402</v>
      </c>
      <c r="B66" s="9" t="s">
        <v>41</v>
      </c>
      <c r="C66" s="9" t="s">
        <v>40</v>
      </c>
      <c r="D66" s="9"/>
      <c r="E66" s="10" t="s">
        <v>39</v>
      </c>
      <c r="F66" s="13">
        <v>72.2</v>
      </c>
      <c r="G66" s="13">
        <v>72</v>
      </c>
      <c r="H66" s="13">
        <v>72.099999999999994</v>
      </c>
    </row>
    <row r="67" spans="1:8" ht="39">
      <c r="A67" s="8">
        <v>402</v>
      </c>
      <c r="B67" s="9" t="s">
        <v>41</v>
      </c>
      <c r="C67" s="9" t="s">
        <v>43</v>
      </c>
      <c r="D67" s="9"/>
      <c r="E67" s="10" t="s">
        <v>125</v>
      </c>
      <c r="F67" s="13">
        <v>72.2</v>
      </c>
      <c r="G67" s="13">
        <v>72</v>
      </c>
      <c r="H67" s="13">
        <v>72.099999999999994</v>
      </c>
    </row>
    <row r="68" spans="1:8" ht="39">
      <c r="A68" s="8">
        <v>402</v>
      </c>
      <c r="B68" s="9" t="s">
        <v>41</v>
      </c>
      <c r="C68" s="9" t="s">
        <v>43</v>
      </c>
      <c r="D68" s="9" t="s">
        <v>18</v>
      </c>
      <c r="E68" s="10" t="s">
        <v>19</v>
      </c>
      <c r="F68" s="13">
        <v>72.2</v>
      </c>
      <c r="G68" s="13">
        <v>72</v>
      </c>
      <c r="H68" s="13">
        <v>72.099999999999994</v>
      </c>
    </row>
    <row r="69" spans="1:8" ht="39">
      <c r="A69" s="8">
        <v>402</v>
      </c>
      <c r="B69" s="9" t="s">
        <v>41</v>
      </c>
      <c r="C69" s="9" t="s">
        <v>43</v>
      </c>
      <c r="D69" s="9" t="s">
        <v>88</v>
      </c>
      <c r="E69" s="10" t="s">
        <v>89</v>
      </c>
      <c r="F69" s="13">
        <v>72.2</v>
      </c>
      <c r="G69" s="13">
        <v>72</v>
      </c>
      <c r="H69" s="13">
        <v>72.099999999999994</v>
      </c>
    </row>
    <row r="70" spans="1:8" ht="26.25">
      <c r="A70" s="8">
        <v>402</v>
      </c>
      <c r="B70" s="9" t="s">
        <v>44</v>
      </c>
      <c r="C70" s="10"/>
      <c r="D70" s="9"/>
      <c r="E70" s="10" t="s">
        <v>45</v>
      </c>
      <c r="F70" s="13">
        <f>F71+F87</f>
        <v>1888.299</v>
      </c>
      <c r="G70" s="13">
        <f t="shared" ref="G70:H70" si="6">G71+G87</f>
        <v>449.2</v>
      </c>
      <c r="H70" s="13">
        <f t="shared" si="6"/>
        <v>515.4</v>
      </c>
    </row>
    <row r="71" spans="1:8">
      <c r="A71" s="8">
        <v>402</v>
      </c>
      <c r="B71" s="9" t="s">
        <v>99</v>
      </c>
      <c r="C71" s="10"/>
      <c r="D71" s="9"/>
      <c r="E71" s="10" t="s">
        <v>110</v>
      </c>
      <c r="F71" s="13">
        <f>F72+F78</f>
        <v>646.70800000000008</v>
      </c>
      <c r="G71" s="13">
        <f>G72+G78</f>
        <v>51</v>
      </c>
      <c r="H71" s="13">
        <f t="shared" ref="H71" si="7">H72+H78</f>
        <v>150</v>
      </c>
    </row>
    <row r="72" spans="1:8" ht="77.25">
      <c r="A72" s="8">
        <v>402</v>
      </c>
      <c r="B72" s="9" t="s">
        <v>99</v>
      </c>
      <c r="C72" s="9" t="s">
        <v>9</v>
      </c>
      <c r="D72" s="9"/>
      <c r="E72" s="10" t="s">
        <v>72</v>
      </c>
      <c r="F72" s="13">
        <v>1</v>
      </c>
      <c r="G72" s="13">
        <v>1</v>
      </c>
      <c r="H72" s="13">
        <v>0</v>
      </c>
    </row>
    <row r="73" spans="1:8" ht="87.75" customHeight="1">
      <c r="A73" s="8">
        <v>402</v>
      </c>
      <c r="B73" s="9" t="s">
        <v>99</v>
      </c>
      <c r="C73" s="9" t="s">
        <v>30</v>
      </c>
      <c r="D73" s="9"/>
      <c r="E73" s="10" t="s">
        <v>73</v>
      </c>
      <c r="F73" s="13">
        <v>1</v>
      </c>
      <c r="G73" s="13">
        <v>1</v>
      </c>
      <c r="H73" s="13">
        <v>0</v>
      </c>
    </row>
    <row r="74" spans="1:8" ht="39" customHeight="1">
      <c r="A74" s="8">
        <v>402</v>
      </c>
      <c r="B74" s="9" t="s">
        <v>99</v>
      </c>
      <c r="C74" s="9" t="s">
        <v>66</v>
      </c>
      <c r="D74" s="9"/>
      <c r="E74" s="10" t="s">
        <v>65</v>
      </c>
      <c r="F74" s="13">
        <v>1</v>
      </c>
      <c r="G74" s="13">
        <v>1</v>
      </c>
      <c r="H74" s="13">
        <v>0</v>
      </c>
    </row>
    <row r="75" spans="1:8" ht="102.75">
      <c r="A75" s="8">
        <v>402</v>
      </c>
      <c r="B75" s="9" t="s">
        <v>99</v>
      </c>
      <c r="C75" s="9" t="s">
        <v>131</v>
      </c>
      <c r="D75" s="9"/>
      <c r="E75" s="10" t="s">
        <v>126</v>
      </c>
      <c r="F75" s="13">
        <v>1</v>
      </c>
      <c r="G75" s="13">
        <v>1</v>
      </c>
      <c r="H75" s="13">
        <v>0</v>
      </c>
    </row>
    <row r="76" spans="1:8">
      <c r="A76" s="8">
        <v>402</v>
      </c>
      <c r="B76" s="9" t="s">
        <v>99</v>
      </c>
      <c r="C76" s="9" t="s">
        <v>131</v>
      </c>
      <c r="D76" s="9" t="s">
        <v>93</v>
      </c>
      <c r="E76" s="10" t="s">
        <v>94</v>
      </c>
      <c r="F76" s="13">
        <v>1</v>
      </c>
      <c r="G76" s="13">
        <v>1</v>
      </c>
      <c r="H76" s="13">
        <v>0</v>
      </c>
    </row>
    <row r="77" spans="1:8">
      <c r="A77" s="8">
        <v>402</v>
      </c>
      <c r="B77" s="9" t="s">
        <v>99</v>
      </c>
      <c r="C77" s="9" t="s">
        <v>131</v>
      </c>
      <c r="D77" s="9" t="s">
        <v>67</v>
      </c>
      <c r="E77" s="10" t="s">
        <v>68</v>
      </c>
      <c r="F77" s="13">
        <v>1</v>
      </c>
      <c r="G77" s="13">
        <v>1</v>
      </c>
      <c r="H77" s="13">
        <v>0</v>
      </c>
    </row>
    <row r="78" spans="1:8" ht="64.5">
      <c r="A78" s="8">
        <v>402</v>
      </c>
      <c r="B78" s="9" t="s">
        <v>99</v>
      </c>
      <c r="C78" s="9" t="s">
        <v>46</v>
      </c>
      <c r="D78" s="9"/>
      <c r="E78" s="10" t="s">
        <v>75</v>
      </c>
      <c r="F78" s="13">
        <f>F79</f>
        <v>645.70800000000008</v>
      </c>
      <c r="G78" s="13">
        <v>50</v>
      </c>
      <c r="H78" s="13">
        <v>150</v>
      </c>
    </row>
    <row r="79" spans="1:8" ht="51.75">
      <c r="A79" s="8">
        <v>402</v>
      </c>
      <c r="B79" s="9" t="s">
        <v>99</v>
      </c>
      <c r="C79" s="9" t="s">
        <v>95</v>
      </c>
      <c r="D79" s="9"/>
      <c r="E79" s="10" t="s">
        <v>149</v>
      </c>
      <c r="F79" s="13">
        <f>F80</f>
        <v>645.70800000000008</v>
      </c>
      <c r="G79" s="13">
        <v>50</v>
      </c>
      <c r="H79" s="13">
        <v>150</v>
      </c>
    </row>
    <row r="80" spans="1:8" ht="39">
      <c r="A80" s="8">
        <v>402</v>
      </c>
      <c r="B80" s="9" t="s">
        <v>99</v>
      </c>
      <c r="C80" s="9" t="s">
        <v>127</v>
      </c>
      <c r="D80" s="9"/>
      <c r="E80" s="10" t="s">
        <v>150</v>
      </c>
      <c r="F80" s="13">
        <f>F81+F84</f>
        <v>645.70800000000008</v>
      </c>
      <c r="G80" s="13">
        <v>50</v>
      </c>
      <c r="H80" s="13">
        <v>150</v>
      </c>
    </row>
    <row r="81" spans="1:8" ht="51.75">
      <c r="A81" s="8">
        <v>402</v>
      </c>
      <c r="B81" s="9" t="s">
        <v>99</v>
      </c>
      <c r="C81" s="9" t="s">
        <v>96</v>
      </c>
      <c r="D81" s="9"/>
      <c r="E81" s="10" t="s">
        <v>97</v>
      </c>
      <c r="F81" s="13">
        <v>150</v>
      </c>
      <c r="G81" s="13">
        <v>50</v>
      </c>
      <c r="H81" s="13">
        <v>150</v>
      </c>
    </row>
    <row r="82" spans="1:8" ht="39">
      <c r="A82" s="8">
        <v>402</v>
      </c>
      <c r="B82" s="9" t="s">
        <v>99</v>
      </c>
      <c r="C82" s="9" t="s">
        <v>96</v>
      </c>
      <c r="D82" s="9" t="s">
        <v>18</v>
      </c>
      <c r="E82" s="10" t="s">
        <v>19</v>
      </c>
      <c r="F82" s="13">
        <v>150</v>
      </c>
      <c r="G82" s="13">
        <v>50</v>
      </c>
      <c r="H82" s="13">
        <v>150</v>
      </c>
    </row>
    <row r="83" spans="1:8" ht="39">
      <c r="A83" s="8">
        <v>402</v>
      </c>
      <c r="B83" s="9" t="s">
        <v>99</v>
      </c>
      <c r="C83" s="9" t="s">
        <v>96</v>
      </c>
      <c r="D83" s="9" t="s">
        <v>88</v>
      </c>
      <c r="E83" s="10" t="s">
        <v>98</v>
      </c>
      <c r="F83" s="13">
        <v>150</v>
      </c>
      <c r="G83" s="13">
        <v>50</v>
      </c>
      <c r="H83" s="13">
        <v>150</v>
      </c>
    </row>
    <row r="84" spans="1:8" ht="39">
      <c r="A84" s="8">
        <v>402</v>
      </c>
      <c r="B84" s="9" t="s">
        <v>99</v>
      </c>
      <c r="C84" s="9" t="s">
        <v>151</v>
      </c>
      <c r="D84" s="9"/>
      <c r="E84" s="29" t="s">
        <v>152</v>
      </c>
      <c r="F84" s="13">
        <v>495.70800000000003</v>
      </c>
      <c r="G84" s="13">
        <v>0</v>
      </c>
      <c r="H84" s="13">
        <v>0</v>
      </c>
    </row>
    <row r="85" spans="1:8" ht="42.75" customHeight="1">
      <c r="A85" s="8">
        <v>402</v>
      </c>
      <c r="B85" s="9" t="s">
        <v>99</v>
      </c>
      <c r="C85" s="9" t="s">
        <v>151</v>
      </c>
      <c r="D85" s="9" t="s">
        <v>18</v>
      </c>
      <c r="E85" s="10" t="s">
        <v>19</v>
      </c>
      <c r="F85" s="13">
        <v>495.70800000000003</v>
      </c>
      <c r="G85" s="13">
        <v>0</v>
      </c>
      <c r="H85" s="13">
        <v>0</v>
      </c>
    </row>
    <row r="86" spans="1:8" ht="39" customHeight="1">
      <c r="A86" s="8">
        <v>402</v>
      </c>
      <c r="B86" s="9" t="s">
        <v>99</v>
      </c>
      <c r="C86" s="9" t="s">
        <v>151</v>
      </c>
      <c r="D86" s="9" t="s">
        <v>88</v>
      </c>
      <c r="E86" s="10" t="s">
        <v>98</v>
      </c>
      <c r="F86" s="13">
        <v>495.70800000000003</v>
      </c>
      <c r="G86" s="13">
        <v>0</v>
      </c>
      <c r="H86" s="13">
        <v>0</v>
      </c>
    </row>
    <row r="87" spans="1:8">
      <c r="A87" s="8">
        <v>402</v>
      </c>
      <c r="B87" s="9" t="s">
        <v>48</v>
      </c>
      <c r="C87" s="9"/>
      <c r="D87" s="9"/>
      <c r="E87" s="10" t="s">
        <v>49</v>
      </c>
      <c r="F87" s="13">
        <f>F88</f>
        <v>1241.5909999999999</v>
      </c>
      <c r="G87" s="13">
        <f t="shared" ref="G87:H89" si="8">G88</f>
        <v>398.2</v>
      </c>
      <c r="H87" s="13">
        <f t="shared" si="8"/>
        <v>365.4</v>
      </c>
    </row>
    <row r="88" spans="1:8" ht="64.5">
      <c r="A88" s="8">
        <v>402</v>
      </c>
      <c r="B88" s="9" t="s">
        <v>48</v>
      </c>
      <c r="C88" s="9" t="s">
        <v>46</v>
      </c>
      <c r="D88" s="9"/>
      <c r="E88" s="10" t="s">
        <v>75</v>
      </c>
      <c r="F88" s="13">
        <f>F89</f>
        <v>1241.5909999999999</v>
      </c>
      <c r="G88" s="13">
        <f t="shared" si="8"/>
        <v>398.2</v>
      </c>
      <c r="H88" s="13">
        <f t="shared" si="8"/>
        <v>365.4</v>
      </c>
    </row>
    <row r="89" spans="1:8" ht="39">
      <c r="A89" s="8">
        <v>402</v>
      </c>
      <c r="B89" s="9" t="s">
        <v>48</v>
      </c>
      <c r="C89" s="9" t="s">
        <v>47</v>
      </c>
      <c r="D89" s="9"/>
      <c r="E89" s="10" t="s">
        <v>143</v>
      </c>
      <c r="F89" s="13">
        <f>F90</f>
        <v>1241.5909999999999</v>
      </c>
      <c r="G89" s="13">
        <f t="shared" si="8"/>
        <v>398.2</v>
      </c>
      <c r="H89" s="13">
        <f t="shared" si="8"/>
        <v>365.4</v>
      </c>
    </row>
    <row r="90" spans="1:8" ht="26.25">
      <c r="A90" s="8">
        <v>402</v>
      </c>
      <c r="B90" s="19" t="s">
        <v>48</v>
      </c>
      <c r="C90" s="9" t="s">
        <v>52</v>
      </c>
      <c r="D90" s="9"/>
      <c r="E90" s="10" t="s">
        <v>51</v>
      </c>
      <c r="F90" s="13">
        <f>F91+F94+F97+F100+F103+F106</f>
        <v>1241.5909999999999</v>
      </c>
      <c r="G90" s="13">
        <f t="shared" ref="G90:H90" si="9">G91+G94+G97+G100</f>
        <v>398.2</v>
      </c>
      <c r="H90" s="13">
        <f t="shared" si="9"/>
        <v>365.4</v>
      </c>
    </row>
    <row r="91" spans="1:8" ht="15.75" customHeight="1">
      <c r="A91" s="8">
        <v>402</v>
      </c>
      <c r="B91" s="9" t="s">
        <v>48</v>
      </c>
      <c r="C91" s="9" t="s">
        <v>50</v>
      </c>
      <c r="D91" s="9"/>
      <c r="E91" s="10" t="s">
        <v>53</v>
      </c>
      <c r="F91" s="13">
        <v>328.2</v>
      </c>
      <c r="G91" s="13">
        <v>300</v>
      </c>
      <c r="H91" s="13">
        <v>300</v>
      </c>
    </row>
    <row r="92" spans="1:8" ht="42" customHeight="1">
      <c r="A92" s="8">
        <v>402</v>
      </c>
      <c r="B92" s="9" t="s">
        <v>48</v>
      </c>
      <c r="C92" s="9" t="s">
        <v>50</v>
      </c>
      <c r="D92" s="9" t="s">
        <v>18</v>
      </c>
      <c r="E92" s="10" t="s">
        <v>19</v>
      </c>
      <c r="F92" s="13">
        <v>328.16899999999998</v>
      </c>
      <c r="G92" s="13">
        <v>300</v>
      </c>
      <c r="H92" s="13">
        <v>300</v>
      </c>
    </row>
    <row r="93" spans="1:8" ht="42" customHeight="1">
      <c r="A93" s="8">
        <v>402</v>
      </c>
      <c r="B93" s="9" t="s">
        <v>48</v>
      </c>
      <c r="C93" s="9" t="s">
        <v>50</v>
      </c>
      <c r="D93" s="9" t="s">
        <v>88</v>
      </c>
      <c r="E93" s="10" t="s">
        <v>89</v>
      </c>
      <c r="F93" s="13">
        <v>328.16899999999998</v>
      </c>
      <c r="G93" s="13">
        <v>300</v>
      </c>
      <c r="H93" s="13">
        <v>300</v>
      </c>
    </row>
    <row r="94" spans="1:8" ht="39">
      <c r="A94" s="8">
        <v>402</v>
      </c>
      <c r="B94" s="9" t="s">
        <v>48</v>
      </c>
      <c r="C94" s="9" t="s">
        <v>54</v>
      </c>
      <c r="E94" s="10" t="s">
        <v>55</v>
      </c>
      <c r="F94" s="13">
        <v>112.5</v>
      </c>
      <c r="G94" s="13">
        <v>7.9</v>
      </c>
      <c r="H94" s="13">
        <v>0</v>
      </c>
    </row>
    <row r="95" spans="1:8" ht="39">
      <c r="A95" s="8">
        <v>402</v>
      </c>
      <c r="B95" s="9" t="s">
        <v>48</v>
      </c>
      <c r="C95" s="9" t="s">
        <v>54</v>
      </c>
      <c r="D95" s="9" t="s">
        <v>18</v>
      </c>
      <c r="E95" s="10" t="s">
        <v>19</v>
      </c>
      <c r="F95" s="13">
        <v>112.5</v>
      </c>
      <c r="G95" s="13">
        <v>7.9</v>
      </c>
      <c r="H95" s="13">
        <v>0</v>
      </c>
    </row>
    <row r="96" spans="1:8" ht="39">
      <c r="A96" s="8">
        <v>402</v>
      </c>
      <c r="B96" s="9" t="s">
        <v>48</v>
      </c>
      <c r="C96" s="9" t="s">
        <v>54</v>
      </c>
      <c r="D96" s="9" t="s">
        <v>88</v>
      </c>
      <c r="E96" s="10" t="s">
        <v>89</v>
      </c>
      <c r="F96" s="13">
        <v>112.5</v>
      </c>
      <c r="G96" s="13">
        <v>7.9</v>
      </c>
      <c r="H96" s="13">
        <v>0</v>
      </c>
    </row>
    <row r="97" spans="1:8" ht="39">
      <c r="A97" s="8">
        <v>402</v>
      </c>
      <c r="B97" s="9" t="s">
        <v>48</v>
      </c>
      <c r="C97" s="9" t="s">
        <v>56</v>
      </c>
      <c r="D97" s="9"/>
      <c r="E97" s="10" t="s">
        <v>57</v>
      </c>
      <c r="F97" s="13">
        <v>76.099999999999994</v>
      </c>
      <c r="G97" s="13">
        <v>75.3</v>
      </c>
      <c r="H97" s="13">
        <v>65.400000000000006</v>
      </c>
    </row>
    <row r="98" spans="1:8" ht="39">
      <c r="A98" s="8">
        <v>402</v>
      </c>
      <c r="B98" s="9" t="s">
        <v>48</v>
      </c>
      <c r="C98" s="9" t="s">
        <v>56</v>
      </c>
      <c r="D98" s="9" t="s">
        <v>18</v>
      </c>
      <c r="E98" s="10" t="s">
        <v>19</v>
      </c>
      <c r="F98" s="13">
        <v>76.099999999999994</v>
      </c>
      <c r="G98" s="13">
        <v>75.3</v>
      </c>
      <c r="H98" s="13">
        <v>65.400000000000006</v>
      </c>
    </row>
    <row r="99" spans="1:8" ht="39">
      <c r="A99" s="8">
        <v>402</v>
      </c>
      <c r="B99" s="9" t="s">
        <v>48</v>
      </c>
      <c r="C99" s="9" t="s">
        <v>56</v>
      </c>
      <c r="D99" s="9" t="s">
        <v>88</v>
      </c>
      <c r="E99" s="10" t="s">
        <v>89</v>
      </c>
      <c r="F99" s="13">
        <v>76.099999999999994</v>
      </c>
      <c r="G99" s="13">
        <v>75.3</v>
      </c>
      <c r="H99" s="13">
        <v>65.400000000000006</v>
      </c>
    </row>
    <row r="100" spans="1:8" ht="38.25" customHeight="1">
      <c r="A100" s="8">
        <v>402</v>
      </c>
      <c r="B100" s="9" t="s">
        <v>48</v>
      </c>
      <c r="C100" s="9" t="s">
        <v>58</v>
      </c>
      <c r="E100" s="10" t="s">
        <v>59</v>
      </c>
      <c r="F100" s="13">
        <v>26</v>
      </c>
      <c r="G100" s="13">
        <v>15</v>
      </c>
      <c r="H100" s="13">
        <v>0</v>
      </c>
    </row>
    <row r="101" spans="1:8" ht="39">
      <c r="A101" s="8">
        <v>402</v>
      </c>
      <c r="B101" s="9" t="s">
        <v>48</v>
      </c>
      <c r="C101" s="9" t="s">
        <v>58</v>
      </c>
      <c r="D101" s="9" t="s">
        <v>18</v>
      </c>
      <c r="E101" s="10" t="s">
        <v>19</v>
      </c>
      <c r="F101" s="13">
        <v>26</v>
      </c>
      <c r="G101" s="13">
        <v>15</v>
      </c>
      <c r="H101" s="13">
        <v>0</v>
      </c>
    </row>
    <row r="102" spans="1:8" ht="39">
      <c r="A102" s="8">
        <v>402</v>
      </c>
      <c r="B102" s="9" t="s">
        <v>48</v>
      </c>
      <c r="C102" s="9" t="s">
        <v>58</v>
      </c>
      <c r="D102" s="9" t="s">
        <v>88</v>
      </c>
      <c r="E102" s="10" t="s">
        <v>89</v>
      </c>
      <c r="F102" s="13">
        <v>26</v>
      </c>
      <c r="G102" s="13">
        <v>15</v>
      </c>
      <c r="H102" s="13">
        <v>0</v>
      </c>
    </row>
    <row r="103" spans="1:8" ht="39">
      <c r="A103" s="8">
        <v>402</v>
      </c>
      <c r="B103" s="9" t="s">
        <v>48</v>
      </c>
      <c r="C103" s="9" t="s">
        <v>158</v>
      </c>
      <c r="D103" s="9"/>
      <c r="E103" s="10" t="s">
        <v>157</v>
      </c>
      <c r="F103" s="13">
        <v>303.5</v>
      </c>
      <c r="G103" s="13">
        <v>0</v>
      </c>
      <c r="H103" s="13">
        <v>0</v>
      </c>
    </row>
    <row r="104" spans="1:8" ht="39">
      <c r="A104" s="8">
        <v>402</v>
      </c>
      <c r="B104" s="9" t="s">
        <v>48</v>
      </c>
      <c r="C104" s="9" t="s">
        <v>158</v>
      </c>
      <c r="D104" s="9" t="s">
        <v>18</v>
      </c>
      <c r="E104" s="10" t="s">
        <v>19</v>
      </c>
      <c r="F104" s="13">
        <v>303.5</v>
      </c>
      <c r="G104" s="13">
        <v>0</v>
      </c>
      <c r="H104" s="13">
        <v>0</v>
      </c>
    </row>
    <row r="105" spans="1:8" ht="39">
      <c r="A105" s="8">
        <v>402</v>
      </c>
      <c r="B105" s="9" t="s">
        <v>48</v>
      </c>
      <c r="C105" s="9" t="s">
        <v>158</v>
      </c>
      <c r="D105" s="9" t="s">
        <v>88</v>
      </c>
      <c r="E105" s="10" t="s">
        <v>89</v>
      </c>
      <c r="F105" s="13">
        <v>303.5</v>
      </c>
      <c r="G105" s="13">
        <v>0</v>
      </c>
      <c r="H105" s="13">
        <v>0</v>
      </c>
    </row>
    <row r="106" spans="1:8" ht="38.25" customHeight="1">
      <c r="A106" s="8">
        <v>402</v>
      </c>
      <c r="B106" s="9" t="s">
        <v>48</v>
      </c>
      <c r="C106" s="9" t="s">
        <v>153</v>
      </c>
      <c r="D106" s="9"/>
      <c r="E106" s="10" t="s">
        <v>154</v>
      </c>
      <c r="F106" s="13">
        <v>395.291</v>
      </c>
      <c r="G106" s="13">
        <v>0</v>
      </c>
      <c r="H106" s="13">
        <v>0</v>
      </c>
    </row>
    <row r="107" spans="1:8" ht="42" customHeight="1">
      <c r="A107" s="8">
        <v>402</v>
      </c>
      <c r="B107" s="9" t="s">
        <v>48</v>
      </c>
      <c r="C107" s="9" t="s">
        <v>153</v>
      </c>
      <c r="D107" s="9" t="s">
        <v>18</v>
      </c>
      <c r="E107" s="10" t="s">
        <v>19</v>
      </c>
      <c r="F107" s="13">
        <v>395.291</v>
      </c>
      <c r="G107" s="13">
        <v>0</v>
      </c>
      <c r="H107" s="13">
        <v>0</v>
      </c>
    </row>
    <row r="108" spans="1:8" ht="42.75" customHeight="1">
      <c r="A108" s="8">
        <v>402</v>
      </c>
      <c r="B108" s="9" t="s">
        <v>48</v>
      </c>
      <c r="C108" s="9" t="s">
        <v>153</v>
      </c>
      <c r="D108" s="9" t="s">
        <v>88</v>
      </c>
      <c r="E108" s="10" t="s">
        <v>98</v>
      </c>
      <c r="F108" s="13">
        <v>395.291</v>
      </c>
      <c r="G108" s="13">
        <v>0</v>
      </c>
      <c r="H108" s="13">
        <v>0</v>
      </c>
    </row>
    <row r="109" spans="1:8">
      <c r="A109" s="8">
        <v>402</v>
      </c>
      <c r="B109" s="9" t="s">
        <v>76</v>
      </c>
      <c r="C109" s="9"/>
      <c r="D109" s="9"/>
      <c r="E109" s="10" t="s">
        <v>77</v>
      </c>
      <c r="F109" s="13">
        <v>51.6</v>
      </c>
      <c r="G109" s="13">
        <v>51.4</v>
      </c>
      <c r="H109" s="13">
        <v>51.4</v>
      </c>
    </row>
    <row r="110" spans="1:8">
      <c r="A110" s="8">
        <v>402</v>
      </c>
      <c r="B110" s="9" t="s">
        <v>78</v>
      </c>
      <c r="C110" s="9"/>
      <c r="D110" s="9"/>
      <c r="E110" s="10" t="s">
        <v>79</v>
      </c>
      <c r="F110" s="13">
        <v>51.6</v>
      </c>
      <c r="G110" s="13">
        <v>51.4</v>
      </c>
      <c r="H110" s="13">
        <v>51.4</v>
      </c>
    </row>
    <row r="111" spans="1:8" ht="37.5" customHeight="1">
      <c r="A111" s="8">
        <v>402</v>
      </c>
      <c r="B111" s="9" t="s">
        <v>78</v>
      </c>
      <c r="C111" s="9" t="s">
        <v>9</v>
      </c>
      <c r="D111" s="9"/>
      <c r="E111" s="10" t="s">
        <v>72</v>
      </c>
      <c r="F111" s="13">
        <v>51.6</v>
      </c>
      <c r="G111" s="13">
        <v>51.4</v>
      </c>
      <c r="H111" s="13">
        <v>51.4</v>
      </c>
    </row>
    <row r="112" spans="1:8" ht="90">
      <c r="A112" s="8">
        <v>402</v>
      </c>
      <c r="B112" s="9" t="s">
        <v>78</v>
      </c>
      <c r="C112" s="9" t="s">
        <v>30</v>
      </c>
      <c r="D112" s="9"/>
      <c r="E112" s="10" t="s">
        <v>73</v>
      </c>
      <c r="F112" s="13">
        <v>51.6</v>
      </c>
      <c r="G112" s="13">
        <v>51.4</v>
      </c>
      <c r="H112" s="13">
        <v>51.4</v>
      </c>
    </row>
    <row r="113" spans="1:8" ht="39">
      <c r="A113" s="8">
        <v>402</v>
      </c>
      <c r="B113" s="9" t="s">
        <v>78</v>
      </c>
      <c r="C113" s="9" t="s">
        <v>81</v>
      </c>
      <c r="D113" s="9"/>
      <c r="E113" s="10" t="s">
        <v>82</v>
      </c>
      <c r="F113" s="13">
        <v>51.6</v>
      </c>
      <c r="G113" s="13">
        <v>51.4</v>
      </c>
      <c r="H113" s="13">
        <v>51.4</v>
      </c>
    </row>
    <row r="114" spans="1:8" ht="78" customHeight="1">
      <c r="A114" s="8">
        <v>402</v>
      </c>
      <c r="B114" s="9" t="s">
        <v>78</v>
      </c>
      <c r="C114" s="9" t="s">
        <v>80</v>
      </c>
      <c r="D114" s="9"/>
      <c r="E114" s="10" t="s">
        <v>83</v>
      </c>
      <c r="F114" s="13">
        <v>51.6</v>
      </c>
      <c r="G114" s="13">
        <v>51.4</v>
      </c>
      <c r="H114" s="13">
        <v>51.4</v>
      </c>
    </row>
    <row r="115" spans="1:8" ht="25.5">
      <c r="A115" s="8">
        <v>402</v>
      </c>
      <c r="B115" s="9" t="s">
        <v>78</v>
      </c>
      <c r="C115" s="9" t="s">
        <v>80</v>
      </c>
      <c r="D115" s="9" t="s">
        <v>84</v>
      </c>
      <c r="E115" s="15" t="s">
        <v>85</v>
      </c>
      <c r="F115" s="13">
        <v>51.6</v>
      </c>
      <c r="G115" s="13">
        <v>51.4</v>
      </c>
      <c r="H115" s="13">
        <v>51.4</v>
      </c>
    </row>
    <row r="116" spans="1:8" ht="25.5">
      <c r="A116" s="8">
        <v>402</v>
      </c>
      <c r="B116" s="9" t="s">
        <v>78</v>
      </c>
      <c r="C116" s="9" t="s">
        <v>80</v>
      </c>
      <c r="D116" s="9" t="s">
        <v>91</v>
      </c>
      <c r="E116" s="15" t="s">
        <v>92</v>
      </c>
      <c r="F116" s="13">
        <v>51.6</v>
      </c>
      <c r="G116" s="13">
        <v>51.4</v>
      </c>
      <c r="H116" s="13">
        <v>51.4</v>
      </c>
    </row>
    <row r="117" spans="1:8" ht="21.75" customHeight="1">
      <c r="A117" s="8">
        <v>402</v>
      </c>
      <c r="B117" s="9" t="s">
        <v>100</v>
      </c>
      <c r="C117" s="9"/>
      <c r="D117" s="9"/>
      <c r="E117" s="10" t="s">
        <v>101</v>
      </c>
      <c r="F117" s="13">
        <f>F118</f>
        <v>20</v>
      </c>
      <c r="G117" s="13">
        <f t="shared" ref="G117:H121" si="10">G118</f>
        <v>20</v>
      </c>
      <c r="H117" s="13">
        <f t="shared" si="10"/>
        <v>20</v>
      </c>
    </row>
    <row r="118" spans="1:8">
      <c r="A118" s="8">
        <v>402</v>
      </c>
      <c r="B118" s="9" t="s">
        <v>102</v>
      </c>
      <c r="C118" s="9"/>
      <c r="D118" s="9"/>
      <c r="E118" s="10" t="s">
        <v>103</v>
      </c>
      <c r="F118" s="13">
        <f>F119</f>
        <v>20</v>
      </c>
      <c r="G118" s="13">
        <f t="shared" si="10"/>
        <v>20</v>
      </c>
      <c r="H118" s="13">
        <f t="shared" si="10"/>
        <v>20</v>
      </c>
    </row>
    <row r="119" spans="1:8" ht="77.25">
      <c r="A119" s="8">
        <v>402</v>
      </c>
      <c r="B119" s="9" t="s">
        <v>102</v>
      </c>
      <c r="C119" s="9" t="s">
        <v>9</v>
      </c>
      <c r="D119" s="9"/>
      <c r="E119" s="10" t="s">
        <v>72</v>
      </c>
      <c r="F119" s="13">
        <f>F120</f>
        <v>20</v>
      </c>
      <c r="G119" s="13">
        <f t="shared" si="10"/>
        <v>20</v>
      </c>
      <c r="H119" s="13">
        <f t="shared" si="10"/>
        <v>20</v>
      </c>
    </row>
    <row r="120" spans="1:8" ht="90">
      <c r="A120" s="8">
        <v>402</v>
      </c>
      <c r="B120" s="9" t="s">
        <v>102</v>
      </c>
      <c r="C120" s="9" t="s">
        <v>30</v>
      </c>
      <c r="D120" s="9"/>
      <c r="E120" s="10" t="s">
        <v>73</v>
      </c>
      <c r="F120" s="13">
        <f>F121</f>
        <v>20</v>
      </c>
      <c r="G120" s="13">
        <f t="shared" si="10"/>
        <v>20</v>
      </c>
      <c r="H120" s="13">
        <f t="shared" si="10"/>
        <v>20</v>
      </c>
    </row>
    <row r="121" spans="1:8" ht="64.5">
      <c r="A121" s="8">
        <v>402</v>
      </c>
      <c r="B121" s="9" t="s">
        <v>102</v>
      </c>
      <c r="C121" s="9" t="s">
        <v>104</v>
      </c>
      <c r="D121" s="9"/>
      <c r="E121" s="10" t="s">
        <v>105</v>
      </c>
      <c r="F121" s="13">
        <f>F122</f>
        <v>20</v>
      </c>
      <c r="G121" s="13">
        <f t="shared" si="10"/>
        <v>20</v>
      </c>
      <c r="H121" s="13">
        <f t="shared" si="10"/>
        <v>20</v>
      </c>
    </row>
    <row r="122" spans="1:8" ht="90">
      <c r="A122" s="8">
        <v>402</v>
      </c>
      <c r="B122" s="9" t="s">
        <v>102</v>
      </c>
      <c r="C122" s="9" t="s">
        <v>106</v>
      </c>
      <c r="D122" s="9"/>
      <c r="E122" s="10" t="s">
        <v>107</v>
      </c>
      <c r="F122" s="13">
        <f>F123+F125</f>
        <v>20</v>
      </c>
      <c r="G122" s="13">
        <f t="shared" ref="G122:H122" si="11">G123+G125</f>
        <v>20</v>
      </c>
      <c r="H122" s="13">
        <f t="shared" si="11"/>
        <v>20</v>
      </c>
    </row>
    <row r="123" spans="1:8" ht="39">
      <c r="A123" s="8">
        <v>402</v>
      </c>
      <c r="B123" s="9" t="s">
        <v>102</v>
      </c>
      <c r="C123" s="9" t="s">
        <v>106</v>
      </c>
      <c r="D123" s="9" t="s">
        <v>18</v>
      </c>
      <c r="E123" s="10" t="s">
        <v>19</v>
      </c>
      <c r="F123" s="13">
        <v>10</v>
      </c>
      <c r="G123" s="13">
        <v>10</v>
      </c>
      <c r="H123" s="13">
        <v>10</v>
      </c>
    </row>
    <row r="124" spans="1:8" ht="41.25" customHeight="1">
      <c r="A124" s="8">
        <v>402</v>
      </c>
      <c r="B124" s="9" t="s">
        <v>102</v>
      </c>
      <c r="C124" s="9" t="s">
        <v>106</v>
      </c>
      <c r="D124" s="9" t="s">
        <v>88</v>
      </c>
      <c r="E124" s="10" t="s">
        <v>89</v>
      </c>
      <c r="F124" s="13">
        <v>10</v>
      </c>
      <c r="G124" s="13">
        <v>10</v>
      </c>
      <c r="H124" s="13">
        <v>10</v>
      </c>
    </row>
    <row r="125" spans="1:8" ht="28.5" customHeight="1">
      <c r="A125" s="8">
        <v>402</v>
      </c>
      <c r="B125" s="9" t="s">
        <v>102</v>
      </c>
      <c r="C125" s="9" t="s">
        <v>106</v>
      </c>
      <c r="D125" s="9" t="s">
        <v>84</v>
      </c>
      <c r="E125" s="10" t="s">
        <v>85</v>
      </c>
      <c r="F125" s="13">
        <v>10</v>
      </c>
      <c r="G125" s="13">
        <v>10</v>
      </c>
      <c r="H125" s="13">
        <v>10</v>
      </c>
    </row>
    <row r="126" spans="1:8">
      <c r="A126" s="8">
        <v>402</v>
      </c>
      <c r="B126" s="9" t="s">
        <v>102</v>
      </c>
      <c r="C126" s="9" t="s">
        <v>106</v>
      </c>
      <c r="D126" s="9" t="s">
        <v>108</v>
      </c>
      <c r="E126" s="10" t="s">
        <v>109</v>
      </c>
      <c r="F126" s="13">
        <v>10</v>
      </c>
      <c r="G126" s="13">
        <v>10</v>
      </c>
      <c r="H126" s="13">
        <v>10</v>
      </c>
    </row>
    <row r="127" spans="1:8" ht="51.75">
      <c r="A127" s="8">
        <v>402</v>
      </c>
      <c r="B127" s="9" t="s">
        <v>60</v>
      </c>
      <c r="C127" s="9"/>
      <c r="D127" s="9"/>
      <c r="E127" s="10" t="s">
        <v>61</v>
      </c>
      <c r="F127" s="13">
        <f>F128</f>
        <v>302</v>
      </c>
      <c r="G127" s="13">
        <f t="shared" ref="G127:H130" si="12">G128</f>
        <v>302</v>
      </c>
      <c r="H127" s="13">
        <f t="shared" si="12"/>
        <v>302</v>
      </c>
    </row>
    <row r="128" spans="1:8" ht="30" customHeight="1">
      <c r="A128" s="8">
        <v>402</v>
      </c>
      <c r="B128" s="9" t="s">
        <v>63</v>
      </c>
      <c r="C128" s="9"/>
      <c r="D128" s="9"/>
      <c r="E128" s="10" t="s">
        <v>62</v>
      </c>
      <c r="F128" s="13">
        <f>F129</f>
        <v>302</v>
      </c>
      <c r="G128" s="13">
        <f t="shared" si="12"/>
        <v>302</v>
      </c>
      <c r="H128" s="13">
        <f t="shared" si="12"/>
        <v>302</v>
      </c>
    </row>
    <row r="129" spans="1:8" ht="77.25">
      <c r="A129" s="8">
        <v>402</v>
      </c>
      <c r="B129" s="9" t="s">
        <v>63</v>
      </c>
      <c r="C129" s="9" t="s">
        <v>9</v>
      </c>
      <c r="D129" s="9"/>
      <c r="E129" s="10" t="s">
        <v>72</v>
      </c>
      <c r="F129" s="13">
        <f>F130</f>
        <v>302</v>
      </c>
      <c r="G129" s="13">
        <f t="shared" si="12"/>
        <v>302</v>
      </c>
      <c r="H129" s="13">
        <f t="shared" si="12"/>
        <v>302</v>
      </c>
    </row>
    <row r="130" spans="1:8" ht="90">
      <c r="A130" s="8">
        <v>402</v>
      </c>
      <c r="B130" s="9" t="s">
        <v>63</v>
      </c>
      <c r="C130" s="9" t="s">
        <v>30</v>
      </c>
      <c r="D130" s="9"/>
      <c r="E130" s="10" t="s">
        <v>73</v>
      </c>
      <c r="F130" s="13">
        <f>F131</f>
        <v>302</v>
      </c>
      <c r="G130" s="13">
        <f t="shared" si="12"/>
        <v>302</v>
      </c>
      <c r="H130" s="13">
        <f t="shared" si="12"/>
        <v>302</v>
      </c>
    </row>
    <row r="131" spans="1:8" ht="42.75" customHeight="1">
      <c r="A131" s="8">
        <v>402</v>
      </c>
      <c r="B131" s="9" t="s">
        <v>63</v>
      </c>
      <c r="C131" s="9" t="s">
        <v>66</v>
      </c>
      <c r="D131" s="9"/>
      <c r="E131" s="10" t="s">
        <v>65</v>
      </c>
      <c r="F131" s="13">
        <f>F132+F135</f>
        <v>302</v>
      </c>
      <c r="G131" s="13">
        <f t="shared" ref="G131:H131" si="13">G132+G135</f>
        <v>302</v>
      </c>
      <c r="H131" s="13">
        <f t="shared" si="13"/>
        <v>302</v>
      </c>
    </row>
    <row r="132" spans="1:8" ht="90">
      <c r="A132" s="8">
        <v>402</v>
      </c>
      <c r="B132" s="9" t="s">
        <v>63</v>
      </c>
      <c r="C132" s="9" t="s">
        <v>132</v>
      </c>
      <c r="D132" s="9"/>
      <c r="E132" s="10" t="s">
        <v>69</v>
      </c>
      <c r="F132" s="13">
        <v>301</v>
      </c>
      <c r="G132" s="13">
        <v>301</v>
      </c>
      <c r="H132" s="13">
        <v>301</v>
      </c>
    </row>
    <row r="133" spans="1:8">
      <c r="A133" s="8">
        <v>402</v>
      </c>
      <c r="B133" s="9" t="s">
        <v>63</v>
      </c>
      <c r="C133" s="9" t="s">
        <v>132</v>
      </c>
      <c r="D133" s="9" t="s">
        <v>93</v>
      </c>
      <c r="E133" s="10" t="s">
        <v>94</v>
      </c>
      <c r="F133" s="13">
        <v>301</v>
      </c>
      <c r="G133" s="13">
        <v>301</v>
      </c>
      <c r="H133" s="13">
        <v>301</v>
      </c>
    </row>
    <row r="134" spans="1:8" ht="17.25" customHeight="1">
      <c r="A134" s="8">
        <v>402</v>
      </c>
      <c r="B134" s="9" t="s">
        <v>63</v>
      </c>
      <c r="C134" s="9" t="s">
        <v>132</v>
      </c>
      <c r="D134" s="9" t="s">
        <v>67</v>
      </c>
      <c r="E134" s="10" t="s">
        <v>68</v>
      </c>
      <c r="F134" s="13">
        <v>301</v>
      </c>
      <c r="G134" s="13">
        <v>301</v>
      </c>
      <c r="H134" s="13">
        <v>301</v>
      </c>
    </row>
    <row r="135" spans="1:8" ht="90">
      <c r="A135" s="8">
        <v>402</v>
      </c>
      <c r="B135" s="9" t="s">
        <v>63</v>
      </c>
      <c r="C135" s="9" t="s">
        <v>133</v>
      </c>
      <c r="D135" s="9"/>
      <c r="E135" s="10" t="s">
        <v>64</v>
      </c>
      <c r="F135" s="13">
        <v>1</v>
      </c>
      <c r="G135" s="13">
        <v>1</v>
      </c>
      <c r="H135" s="13">
        <v>1</v>
      </c>
    </row>
    <row r="136" spans="1:8">
      <c r="A136" s="8">
        <v>402</v>
      </c>
      <c r="B136" s="9" t="s">
        <v>63</v>
      </c>
      <c r="C136" s="9" t="s">
        <v>133</v>
      </c>
      <c r="D136" s="9" t="s">
        <v>93</v>
      </c>
      <c r="E136" s="10" t="s">
        <v>94</v>
      </c>
      <c r="F136" s="13">
        <v>1</v>
      </c>
      <c r="G136" s="13">
        <v>1</v>
      </c>
      <c r="H136" s="13">
        <v>1</v>
      </c>
    </row>
    <row r="137" spans="1:8">
      <c r="A137" s="8">
        <v>402</v>
      </c>
      <c r="B137" s="9" t="s">
        <v>63</v>
      </c>
      <c r="C137" s="9" t="s">
        <v>133</v>
      </c>
      <c r="D137" s="9" t="s">
        <v>67</v>
      </c>
      <c r="E137" s="10" t="s">
        <v>68</v>
      </c>
      <c r="F137" s="13">
        <v>1</v>
      </c>
      <c r="G137" s="13">
        <v>1</v>
      </c>
      <c r="H137" s="13">
        <v>1</v>
      </c>
    </row>
    <row r="138" spans="1:8" ht="90">
      <c r="A138" s="8">
        <v>402</v>
      </c>
      <c r="B138" s="9" t="s">
        <v>63</v>
      </c>
      <c r="C138" s="9" t="s">
        <v>133</v>
      </c>
      <c r="D138" s="9"/>
      <c r="E138" s="10" t="s">
        <v>64</v>
      </c>
      <c r="F138" s="13">
        <v>1</v>
      </c>
      <c r="G138" s="13">
        <v>1</v>
      </c>
      <c r="H138" s="13">
        <v>1</v>
      </c>
    </row>
    <row r="139" spans="1:8">
      <c r="A139" s="8">
        <v>402</v>
      </c>
      <c r="B139" s="9" t="s">
        <v>63</v>
      </c>
      <c r="C139" s="9" t="s">
        <v>133</v>
      </c>
      <c r="D139" s="9" t="s">
        <v>93</v>
      </c>
      <c r="E139" s="10" t="s">
        <v>94</v>
      </c>
      <c r="F139" s="13">
        <v>1</v>
      </c>
      <c r="G139" s="13">
        <v>1</v>
      </c>
      <c r="H139" s="13">
        <v>1</v>
      </c>
    </row>
    <row r="140" spans="1:8">
      <c r="A140" s="8">
        <v>402</v>
      </c>
      <c r="B140" s="9" t="s">
        <v>63</v>
      </c>
      <c r="C140" s="9" t="s">
        <v>133</v>
      </c>
      <c r="D140" s="9" t="s">
        <v>67</v>
      </c>
      <c r="E140" s="10" t="s">
        <v>68</v>
      </c>
      <c r="F140" s="13">
        <v>1</v>
      </c>
      <c r="G140" s="13">
        <v>1</v>
      </c>
      <c r="H140" s="13">
        <v>1</v>
      </c>
    </row>
  </sheetData>
  <mergeCells count="13">
    <mergeCell ref="B17:B18"/>
    <mergeCell ref="A17:A18"/>
    <mergeCell ref="B16:F16"/>
    <mergeCell ref="F17:H17"/>
    <mergeCell ref="E17:E18"/>
    <mergeCell ref="D17:D18"/>
    <mergeCell ref="C17:C18"/>
    <mergeCell ref="E8:H8"/>
    <mergeCell ref="E3:H3"/>
    <mergeCell ref="E4:H4"/>
    <mergeCell ref="E5:H5"/>
    <mergeCell ref="E6:H6"/>
    <mergeCell ref="E7:H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2020-03-19T09:50:39Z</dcterms:modified>
</cp:coreProperties>
</file>